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filterPrivacy="1" defaultThemeVersion="124226"/>
  <xr:revisionPtr revIDLastSave="0" documentId="13_ncr:1_{EF8FF921-C759-4CC6-ADCE-0607C9FB887D}" xr6:coauthVersionLast="47" xr6:coauthVersionMax="47" xr10:uidLastSave="{00000000-0000-0000-0000-000000000000}"/>
  <bookViews>
    <workbookView xWindow="-108" yWindow="-108" windowWidth="23256" windowHeight="12456" xr2:uid="{00000000-000D-0000-FFFF-FFFF00000000}"/>
  </bookViews>
  <sheets>
    <sheet name="1 pirkimo dali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5" i="1" l="1"/>
  <c r="F123" i="1"/>
  <c r="F112" i="1"/>
  <c r="F113" i="1"/>
  <c r="F114" i="1"/>
  <c r="F115" i="1"/>
  <c r="F116" i="1"/>
  <c r="F117" i="1"/>
  <c r="F89" i="1"/>
  <c r="F90" i="1"/>
  <c r="F91" i="1"/>
  <c r="F92" i="1"/>
  <c r="F93" i="1"/>
  <c r="F94" i="1"/>
  <c r="F95" i="1"/>
  <c r="F96" i="1"/>
  <c r="F97" i="1"/>
  <c r="F98" i="1"/>
  <c r="F99" i="1"/>
  <c r="F100" i="1"/>
  <c r="F101" i="1"/>
  <c r="F102" i="1"/>
  <c r="F103" i="1"/>
  <c r="F104" i="1"/>
  <c r="F105" i="1"/>
  <c r="F106" i="1"/>
  <c r="F107" i="1"/>
  <c r="F108" i="1"/>
  <c r="F109" i="1"/>
  <c r="F110" i="1"/>
  <c r="F111" i="1"/>
  <c r="F118" i="1"/>
  <c r="F119" i="1"/>
  <c r="F120"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121" i="1"/>
  <c r="F122" i="1"/>
  <c r="F124" i="1"/>
  <c r="F126" i="1" l="1"/>
  <c r="F127" i="1" s="1"/>
  <c r="F128" i="1" s="1"/>
</calcChain>
</file>

<file path=xl/sharedStrings.xml><?xml version="1.0" encoding="utf-8"?>
<sst xmlns="http://schemas.openxmlformats.org/spreadsheetml/2006/main" count="369" uniqueCount="253">
  <si>
    <t>Eil. Nr.</t>
  </si>
  <si>
    <t xml:space="preserve">Prekių pavadinimas </t>
  </si>
  <si>
    <t>Mato vnt.</t>
  </si>
  <si>
    <t>Koeficientas</t>
  </si>
  <si>
    <t>Įkainis, EUR be PVM (pildo tiekėjas)</t>
  </si>
  <si>
    <t>Perskaičiuotas įkainis, EUR be PVM</t>
  </si>
  <si>
    <t>Pastabos:</t>
  </si>
  <si>
    <t>1. Projekcinės įranga auditorijoms (komplektuojama pagal poreikį)</t>
  </si>
  <si>
    <t>Projektorius 2 (≥ 4500 lm, nešiojamas)</t>
  </si>
  <si>
    <t>Projektorius 3 (≥ 5000 lm)</t>
  </si>
  <si>
    <t>Projektorius 4 (≥ 6000 lm)</t>
  </si>
  <si>
    <t>Projektorius 6 (≥ 7000 lm)</t>
  </si>
  <si>
    <t>Monitorius 8 (≥ 85”)</t>
  </si>
  <si>
    <t>Garso kolonėlė 1</t>
  </si>
  <si>
    <t>Garso kolonėlė 2</t>
  </si>
  <si>
    <t>Garso kolonėlė 3</t>
  </si>
  <si>
    <t>Garso procesorius 1</t>
  </si>
  <si>
    <t>Garso procesorius 2</t>
  </si>
  <si>
    <t>Garso stiprintuvas 1</t>
  </si>
  <si>
    <t>Garso stiprintuvas 2</t>
  </si>
  <si>
    <t>Garso stiprintuvas 3</t>
  </si>
  <si>
    <t>Mikrofonas tribūnai</t>
  </si>
  <si>
    <t>Laidinis rankinis mikrofonas</t>
  </si>
  <si>
    <t>Laidinis prisegamas mikrofonas</t>
  </si>
  <si>
    <t>Belaidžio rankinio mikrofono komplektas</t>
  </si>
  <si>
    <t>Belaidžio ant ausies dedamo mikrofono komplektas</t>
  </si>
  <si>
    <t>Lubinis mikrofonas 1</t>
  </si>
  <si>
    <t>Lubinis mikrofonas 2</t>
  </si>
  <si>
    <t>Lubinis mikrofonas 3</t>
  </si>
  <si>
    <t>Laikiklis projektoriui 1</t>
  </si>
  <si>
    <t>Laikiklis projektoriui 2</t>
  </si>
  <si>
    <t>Monitoriaus stovas 1</t>
  </si>
  <si>
    <t>Monitoriaus stovas 2</t>
  </si>
  <si>
    <t>Tinklo komutatorius 1</t>
  </si>
  <si>
    <t>Tinklo komutatorius 2</t>
  </si>
  <si>
    <t>Bevielis pranešimų įrenginys 2</t>
  </si>
  <si>
    <t>Bevielis pranešimų įrenginys 3</t>
  </si>
  <si>
    <t>Vaizdo kamera 1</t>
  </si>
  <si>
    <t>Vaizdo kamera 2</t>
  </si>
  <si>
    <t>Vaizdo kamera 3</t>
  </si>
  <si>
    <t>Vaizdo kamera 4</t>
  </si>
  <si>
    <t>Vaizdo konferencijų įrenginys</t>
  </si>
  <si>
    <t>AV instaliacija 1</t>
  </si>
  <si>
    <t>AV instaliacija 2</t>
  </si>
  <si>
    <t>AV instaliacija 3</t>
  </si>
  <si>
    <t>AV instaliacija 4</t>
  </si>
  <si>
    <t>AV instaliacija 5</t>
  </si>
  <si>
    <t>Ekrano montavimas 1</t>
  </si>
  <si>
    <t>Ekrano montavimas 2</t>
  </si>
  <si>
    <t>Ekrano montavimas 3</t>
  </si>
  <si>
    <t>Garso kolonėlių montavimas 1</t>
  </si>
  <si>
    <t>Garso kolonėlių montavimas 2</t>
  </si>
  <si>
    <t>Garsiakalbio montavimas</t>
  </si>
  <si>
    <t>Lubinio mikrofono montavimas</t>
  </si>
  <si>
    <t>Vaizdo kameros montavimas</t>
  </si>
  <si>
    <t>vnt.</t>
  </si>
  <si>
    <t>Projektorius 1 (≥ 4000 lm, nešiojamas)</t>
  </si>
  <si>
    <t>Projektorius 5 (≥ 6500 lm)</t>
  </si>
  <si>
    <t>Projektorius 8 (≥ 8500 lm)</t>
  </si>
  <si>
    <t>Projektorius 9 (≥ 10000 lm)</t>
  </si>
  <si>
    <t>Monitorius 1 (≥ 25”)</t>
  </si>
  <si>
    <t>Monitorius 2 (≥ 50”)</t>
  </si>
  <si>
    <t>Monitorius 3 (≥ 55”)</t>
  </si>
  <si>
    <t>Monitorius 4 (≥ 65”)</t>
  </si>
  <si>
    <t>Monitorius 5 (≥ 65”)</t>
  </si>
  <si>
    <t>Monitorius 6 (≥ 75”)</t>
  </si>
  <si>
    <t>Monitorius 7 (≥ 75”)</t>
  </si>
  <si>
    <t>Monitorius 9 (≥ 85”)</t>
  </si>
  <si>
    <t>Monitorius 10 (≥ 98”)</t>
  </si>
  <si>
    <t>Garso kolonėlė 4</t>
  </si>
  <si>
    <t>Garsiakalbis 1</t>
  </si>
  <si>
    <t>Garsiakalbis 2</t>
  </si>
  <si>
    <t>Garso stiprintuvas 4</t>
  </si>
  <si>
    <t>Laikiklis monitoriui 2</t>
  </si>
  <si>
    <t>Valdymo procesorius 1</t>
  </si>
  <si>
    <t>Valdymo procesorius 2</t>
  </si>
  <si>
    <t>Valdymo procesorius 3</t>
  </si>
  <si>
    <t>Valdymo procesorius 4</t>
  </si>
  <si>
    <t>Valdymo panelė 1</t>
  </si>
  <si>
    <t>Valdymo panelė 2</t>
  </si>
  <si>
    <t>Signalų komutatorius 1</t>
  </si>
  <si>
    <t>Signalų komutatorius 2</t>
  </si>
  <si>
    <t>Signalų komutatorius 3</t>
  </si>
  <si>
    <t>Signalų komutatorius 4</t>
  </si>
  <si>
    <t>Signalų komutatorius 5</t>
  </si>
  <si>
    <t>Tinklo komutatorius 3</t>
  </si>
  <si>
    <t>Signalo daliklis</t>
  </si>
  <si>
    <t>Signalų siųstuvas</t>
  </si>
  <si>
    <t>Signalų imtuvas</t>
  </si>
  <si>
    <t>Signalų per IP siųstuvas 1</t>
  </si>
  <si>
    <t>Signalų per IP siųstuvas 2</t>
  </si>
  <si>
    <t>Signalų per IP imtuvas 1</t>
  </si>
  <si>
    <t>Signalų per IP imtuvas 2</t>
  </si>
  <si>
    <t>Bevielis pranešimų įrenginys 1</t>
  </si>
  <si>
    <t>Laidų dėžutė 1</t>
  </si>
  <si>
    <t>Laidų dėžutė 2</t>
  </si>
  <si>
    <t>Laidų dėžutė 3</t>
  </si>
  <si>
    <t>AV instaliacija 6</t>
  </si>
  <si>
    <t>Audiovizualinė įranga</t>
  </si>
  <si>
    <t>1.</t>
  </si>
  <si>
    <t>2.</t>
  </si>
  <si>
    <t>3.</t>
  </si>
  <si>
    <t>4.</t>
  </si>
  <si>
    <t>5.</t>
  </si>
  <si>
    <t>6.</t>
  </si>
  <si>
    <t>7.</t>
  </si>
  <si>
    <t>Projektorius 7 (≥ 8000 lm)</t>
  </si>
  <si>
    <t>8.</t>
  </si>
  <si>
    <t>9.</t>
  </si>
  <si>
    <t>10.</t>
  </si>
  <si>
    <t>Projekcinis ekranas 1 (≥ 2 m )</t>
  </si>
  <si>
    <t>11.</t>
  </si>
  <si>
    <t>Projekcinis ekranas 2 (≥ 2,4 m )</t>
  </si>
  <si>
    <t>12.</t>
  </si>
  <si>
    <t>Projekcinis ekranas 3 (≥ 2,5 m, rėminis)</t>
  </si>
  <si>
    <t>13.</t>
  </si>
  <si>
    <t>Projekcinis ekranas 4 (≥ 3 m)</t>
  </si>
  <si>
    <t>14.</t>
  </si>
  <si>
    <t>Projekcinis ekranas 5 (≥ 3 m, rėminis)</t>
  </si>
  <si>
    <t>15.</t>
  </si>
  <si>
    <t>Projekcinis ekranas 6 (≥ 3,5 m)</t>
  </si>
  <si>
    <t>16.</t>
  </si>
  <si>
    <t>Projekcinis ekranas 7 (≥ 3,5 m, rėminis)</t>
  </si>
  <si>
    <t>17.</t>
  </si>
  <si>
    <t>Projekcinis ekranas 8 (≥ 4 m)</t>
  </si>
  <si>
    <t>18.</t>
  </si>
  <si>
    <t>Projekcinis ekranas 9 (≥ 4 m, rėminis)</t>
  </si>
  <si>
    <t>19.</t>
  </si>
  <si>
    <t>20.</t>
  </si>
  <si>
    <t>21.</t>
  </si>
  <si>
    <t>22.</t>
  </si>
  <si>
    <t>23.</t>
  </si>
  <si>
    <t>24.</t>
  </si>
  <si>
    <t>25.</t>
  </si>
  <si>
    <t>26.</t>
  </si>
  <si>
    <t>27.</t>
  </si>
  <si>
    <t>28.</t>
  </si>
  <si>
    <t>29.</t>
  </si>
  <si>
    <t>Aktyvinių garso kolonėlių komplektas 1</t>
  </si>
  <si>
    <t>30.</t>
  </si>
  <si>
    <t>Aktyvinių garso kolonėlių komplektas 2</t>
  </si>
  <si>
    <t>31.</t>
  </si>
  <si>
    <t>32.</t>
  </si>
  <si>
    <t>33.</t>
  </si>
  <si>
    <t>34.</t>
  </si>
  <si>
    <t>35.</t>
  </si>
  <si>
    <t>Garso kolonėlė 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</si>
  <si>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</si>
  <si>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</si>
  <si>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</si>
  <si>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</si>
  <si>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</si>
  <si>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</si>
  <si>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</si>
  <si>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</si>
  <si>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</si>
  <si>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</si>
  <si>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</si>
  <si>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</si>
  <si>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</si>
  <si>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</si>
  <si>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</si>
  <si>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</si>
  <si>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</si>
  <si>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</si>
  <si>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</si>
  <si>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</si>
  <si>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</si>
  <si>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</si>
  <si>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</si>
  <si>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</si>
  <si>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</si>
  <si>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</si>
  <si>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</si>
  <si>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</si>
  <si>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</si>
  <si>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</si>
  <si>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</si>
  <si>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</si>
  <si>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</si>
  <si>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</si>
  <si>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</si>
  <si>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</si>
  <si>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</si>
  <si>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</si>
  <si>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</si>
  <si>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</si>
  <si>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</si>
  <si>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</si>
  <si>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</si>
  <si>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</si>
  <si>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</si>
  <si>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</si>
  <si>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</si>
  <si>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</si>
  <si>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</si>
  <si>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</si>
  <si>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</si>
  <si>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</si>
  <si>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</si>
  <si>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</si>
  <si>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Laido laikiklis</t>
  </si>
  <si>
    <t>90.</t>
  </si>
  <si>
    <t>Jungiamasis laidas 1 (2 m)</t>
  </si>
  <si>
    <t>91.</t>
  </si>
  <si>
    <t>Jungiamasis laidas 2 (2 m)</t>
  </si>
  <si>
    <t>92.</t>
  </si>
  <si>
    <t>Jungiamasis laidas 3 (3 m)</t>
  </si>
  <si>
    <t>93.</t>
  </si>
  <si>
    <t>Jungiamasis laidas 4 (3 m)</t>
  </si>
  <si>
    <t>94.</t>
  </si>
  <si>
    <t>Jungiamasis laidas 5 (7 m)</t>
  </si>
  <si>
    <t>95.</t>
  </si>
  <si>
    <t>Jungiamasis laidas 6 (7 m)</t>
  </si>
  <si>
    <t>96.</t>
  </si>
  <si>
    <t>Jungiamasis laidas 7 (10 m)</t>
  </si>
  <si>
    <t>97.</t>
  </si>
  <si>
    <t>Jungiamasis laidas 8 (12 m)</t>
  </si>
  <si>
    <t>98.</t>
  </si>
  <si>
    <t>Jungiamasis laidas 9 (15 m)</t>
  </si>
  <si>
    <t>99.</t>
  </si>
  <si>
    <t>Jungiamasis laidas 10 (20 m)</t>
  </si>
  <si>
    <t>100.</t>
  </si>
  <si>
    <t>101.</t>
  </si>
  <si>
    <t>102.</t>
  </si>
  <si>
    <t>103.</t>
  </si>
  <si>
    <t>104.</t>
  </si>
  <si>
    <t>105.</t>
  </si>
  <si>
    <t>106.</t>
  </si>
  <si>
    <t>107.</t>
  </si>
  <si>
    <t>108.</t>
  </si>
  <si>
    <t>109.</t>
  </si>
  <si>
    <t>Aktyvinių garso kolonėlių komplekto montavimas</t>
  </si>
  <si>
    <t>110.</t>
  </si>
  <si>
    <t>111.</t>
  </si>
  <si>
    <t>112.</t>
  </si>
  <si>
    <t>113.</t>
  </si>
  <si>
    <t>114.</t>
  </si>
  <si>
    <t>115.</t>
  </si>
  <si>
    <t>Valdymo procesoriaus programavimas 1</t>
  </si>
  <si>
    <t>116.</t>
  </si>
  <si>
    <t>Valdymo procesoriaus programavimas 2</t>
  </si>
  <si>
    <t>Laikiklis monitoriui 1</t>
  </si>
  <si>
    <t>117.</t>
  </si>
  <si>
    <r>
      <t>Priedas Nr. 2.1.</t>
    </r>
    <r>
      <rPr>
        <sz val="11"/>
        <rFont val="Calibri"/>
        <family val="2"/>
        <charset val="186"/>
        <scheme val="minor"/>
      </rPr>
      <t xml:space="preserve"> „Excel pasiūlymo kainos lentelė“</t>
    </r>
  </si>
  <si>
    <t>a) Bendra pasiūlymo palyginamoji kaina su PVM pasiūlyme nurodoma suapvalinta, paliekant du skaitmenis po kablelio; </t>
  </si>
  <si>
    <t>b) tais atvejais, kai pagal galiojančius teisės aktus tiekėjui nereikia mokėti PVM, Tiekėjas gali nepildyti eilutės „PVM (skaičiais)“, tačiau turi nurodyti priežastis, dėl kurių PVM nemoka ___________(nurodomos priežastys);</t>
  </si>
  <si>
    <t>d) Bendra pasiūlymo palyginamoji kaina eurais be PVM, bendra pasiūlymo palyginamoji kaina eurais su PVM , bei preliminarūs kiekiai (koeficientas) yra skirti tik tiekėjų pasiūlymams palyginti, į sutartį jie nebus rašomi. Į sutartį bus įrašyti pagal priedą Nr. 2.1. užpildytoje Excel pasiūlymo kainos lentelės 5 stulpelyje nurodyti vnt. įkainiai bei minimali ir maksimali pirkimo objektui numatyta lėšų suma, nurodyta pirkimo sąlygų 2.4 p. Užsakymai bus teikiami pagal konkretų poreikį, neviršijant maksimalios pirkimo objektui numatytos skirti lėšų sumos, t. y. 245.000,00 Eur be PVM.
e) jei bendra pasiūlymo palyginamoji kaina  yra didesnė už maksimalią pirkimo objektui skirtą lėšų sumą, numatytą šio pirkimų sąlygų 2.4. p., tiekėjo pasiūlymas bus atmestas;</t>
  </si>
  <si>
    <t>Teikdami šį pasiūlymą, mes patvirtiname, kad į mūsų pasiūlymo kainą įskaičiuotos visos išlaidos ir visi mokesčiai, ir kad mes prisiimame riziką už visas išlaidas, kurias, teikdami pasiūlymą ir laikydamiesi pirkimo dokumentuose nustatytų reikalavimų, privalėjome įskaičiuoti į pasiūlymo kainą;
Taip pat mes patvirtiname, kad visa pasiūlyme pateikta informacija yra teisinga, atitinka tikrovę ir apima viską, ko reikia visiškam ir tinkamam sutarties įvykdymui;
Patvirtiname, kad pirkimo objektas atitinka konkurso sąlygų priede Nr. 1 pateiktoje techninėje specifikacijoje nurodytus reikalavimus.
Techninės specifikacijos atitikties įrodymui pateikiame užpildytą konkurso sąlygų priedą Nr. 1, kurio 4 stulpelyje Tiekėjo siūloma reikšmė yra nurodytos siūlomo pirkimo objekto techninės charakteristikos.
Patvirtiname, kad pirkimo sutartį vykdys tik teisę verstis atitinkama veikla turintys asmenys.</t>
  </si>
  <si>
    <r>
      <t>Bendra pirkimo objekto pasiūlymo palyginamoji kaina EUR be PVM (skaičiais):</t>
    </r>
    <r>
      <rPr>
        <sz val="11"/>
        <rFont val="Times New Roman"/>
        <family val="1"/>
        <charset val="186"/>
      </rPr>
      <t xml:space="preserve"> </t>
    </r>
  </si>
  <si>
    <r>
      <rPr>
        <b/>
        <sz val="11"/>
        <rFont val="Times New Roman"/>
        <family val="1"/>
        <charset val="186"/>
      </rPr>
      <t>Bendra pirkimo objekto pasiūlymo palyginamoji kaina EUR su PVM (skaičiais):</t>
    </r>
    <r>
      <rPr>
        <u/>
        <sz val="11"/>
        <rFont val="Times New Roman"/>
        <family val="1"/>
        <charset val="186"/>
      </rPr>
      <t xml:space="preserve"> </t>
    </r>
  </si>
  <si>
    <t>PVM suma (skaičiais):</t>
  </si>
  <si>
    <t>c) bendra pasiūlymo kaina turi atitikti sudėtinių dalių sumą;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</si>
</sst>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Times New Roman"/>
      <family val="1"/>
      <charset val="186"/>
    </font>
    <font>
      <sz val="11"/>
      <color theme="1"/>
      <name val="Times New Roman"/>
      <family val="1"/>
      <charset val="186"/>
    </font>
    <font>
      <sz val="11"/>
      <name val="Times New Roman"/>
      <family val="1"/>
      <charset val="186"/>
    </font>
    <font>
      <b/>
      <sz val="11"/>
      <name val="Times New Roman"/>
      <family val="1"/>
      <charset val="186"/>
    </font>
    <font>
      <u/>
      <sz val="11"/>
      <name val="Times New Roman"/>
      <family val="1"/>
      <charset val="186"/>
    </font>
    <font>
      <b/>
      <sz val="11"/>
      <color theme="1"/>
      <name val="Calibri"/>
      <family val="2"/>
      <scheme val="minor"/>
    </font>
    <font>
      <sz val="11"/>
      <name val="Calibri"/>
      <family val="2"/>
      <scheme val="minor"/>
    </font>
    <font>
      <sz val="11"/>
      <name val="Calibri"/>
      <family val="2"/>
      <charset val="186"/>
      <scheme val="minor"/>
    </font>
    <font>
      <b/>
      <sz val="11"/>
      <name val="Calibri"/>
      <family val="2"/>
      <charset val="186"/>
      <scheme val="minor"/>
    </font>
    <font>
      <sz val="10"/>
      <color rgb="FF000000"/>
      <name val="Times New Roman"/>
      <family val="1"/>
    </font>
    <font>
      <i/>
      <sz val="11"/>
      <name val="Calibri"/>
      <family val="2"/>
      <scheme val="minor"/>
    </font>
    <font>
      <i/>
      <sz val="11"/>
      <color theme="1"/>
      <name val="Calibri"/>
      <family val="2"/>
      <scheme val="minor"/>
    </font>
    <font>
      <sz val="8"/>
      <name val="Calibri"/>
      <family val="2"/>
      <scheme val="minor"/>
    </font>
    <font>
      <sz val="11"/>
      <color rgb="FFFF0000"/>
      <name val="Times New Roman"/>
      <family val="1"/>
      <charset val="186"/>
    </font>
  </fonts>
  <fills count="5">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40">
    <xf numFmtId="0" fontId="0" fillId="0" borderId="0" xfId="0"/>
    <xf numFmtId="0" fontId="0" fillId="0" borderId="0" xfId="0" applyAlignment="1">
      <alignment vertical="top"/>
    </xf>
    <xf numFmtId="0" fontId="2" fillId="0" borderId="1" xfId="0" applyFont="1" applyBorder="1" applyAlignment="1">
      <alignment horizontal="center" vertical="center" wrapText="1"/>
    </xf>
    <xf numFmtId="0" fontId="6" fillId="0" borderId="0" xfId="0" applyFont="1"/>
    <xf numFmtId="0" fontId="7" fillId="0" borderId="0" xfId="0" applyFont="1"/>
    <xf numFmtId="0" fontId="7" fillId="0" borderId="0" xfId="0" applyFont="1" applyAlignment="1">
      <alignment vertical="top"/>
    </xf>
    <xf numFmtId="0" fontId="7" fillId="0" borderId="0" xfId="0" applyFont="1" applyAlignment="1">
      <alignment horizontal="right"/>
    </xf>
    <xf numFmtId="0" fontId="8" fillId="0" borderId="0" xfId="0" applyFont="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4" fontId="2" fillId="3" borderId="1" xfId="0" applyNumberFormat="1" applyFont="1" applyFill="1" applyBorder="1" applyAlignment="1" applyProtection="1">
      <alignment horizontal="center" vertical="center" wrapText="1"/>
      <protection locked="0"/>
    </xf>
    <xf numFmtId="4" fontId="0" fillId="0" borderId="2" xfId="0" applyNumberFormat="1" applyBorder="1"/>
    <xf numFmtId="0" fontId="9" fillId="4" borderId="9" xfId="0" applyFont="1" applyFill="1" applyBorder="1"/>
    <xf numFmtId="0" fontId="7" fillId="4" borderId="10" xfId="0" applyFont="1" applyFill="1" applyBorder="1" applyAlignment="1">
      <alignment vertical="top"/>
    </xf>
    <xf numFmtId="0" fontId="7" fillId="4" borderId="10" xfId="0" applyFont="1" applyFill="1" applyBorder="1"/>
    <xf numFmtId="0" fontId="7" fillId="4" borderId="11" xfId="0" applyFont="1" applyFill="1" applyBorder="1"/>
    <xf numFmtId="4" fontId="14" fillId="3" borderId="1" xfId="0" applyNumberFormat="1" applyFont="1" applyFill="1" applyBorder="1" applyAlignment="1" applyProtection="1">
      <alignment horizontal="center" vertical="center" wrapText="1"/>
      <protection locked="0"/>
    </xf>
    <xf numFmtId="4" fontId="3" fillId="3" borderId="1" xfId="0" applyNumberFormat="1" applyFont="1" applyFill="1" applyBorder="1" applyAlignment="1" applyProtection="1">
      <alignment horizontal="center" vertical="center" wrapText="1"/>
      <protection locked="0"/>
    </xf>
    <xf numFmtId="2" fontId="2" fillId="0" borderId="1" xfId="0" applyNumberFormat="1" applyFont="1" applyBorder="1" applyAlignment="1">
      <alignment horizontal="center" vertical="center" wrapText="1"/>
    </xf>
    <xf numFmtId="2" fontId="0" fillId="0" borderId="0" xfId="0" applyNumberFormat="1"/>
    <xf numFmtId="4" fontId="2" fillId="3" borderId="14" xfId="0" applyNumberFormat="1" applyFont="1" applyFill="1" applyBorder="1" applyAlignment="1" applyProtection="1">
      <alignment horizontal="center" vertical="center" wrapText="1"/>
      <protection locked="0"/>
    </xf>
    <xf numFmtId="4" fontId="0" fillId="0" borderId="15" xfId="0" applyNumberFormat="1" applyBorder="1"/>
    <xf numFmtId="0" fontId="10" fillId="3" borderId="1" xfId="0" applyFont="1" applyFill="1" applyBorder="1" applyAlignment="1" applyProtection="1">
      <alignment horizontal="center" vertical="center"/>
      <protection locked="0"/>
    </xf>
    <xf numFmtId="4" fontId="6" fillId="4" borderId="1" xfId="0" applyNumberFormat="1" applyFont="1" applyFill="1" applyBorder="1"/>
    <xf numFmtId="0" fontId="11" fillId="0" borderId="0" xfId="0" applyFont="1" applyAlignment="1">
      <alignment vertical="center"/>
    </xf>
    <xf numFmtId="0" fontId="12" fillId="0" borderId="0" xfId="0" applyFont="1" applyAlignment="1">
      <alignment horizontal="left"/>
    </xf>
    <xf numFmtId="0" fontId="12" fillId="0" borderId="0" xfId="0" applyFont="1" applyAlignment="1">
      <alignment horizontal="left" vertical="top" wrapText="1"/>
    </xf>
    <xf numFmtId="0" fontId="12" fillId="0" borderId="0" xfId="0" applyFont="1" applyAlignment="1">
      <alignment wrapText="1"/>
    </xf>
    <xf numFmtId="0" fontId="0" fillId="0" borderId="0" xfId="0" applyAlignment="1">
      <alignment horizontal="left" vertical="top" wrapText="1"/>
    </xf>
    <xf numFmtId="0" fontId="5" fillId="4" borderId="1" xfId="0" applyFont="1" applyFill="1" applyBorder="1" applyAlignment="1">
      <alignment horizontal="left" vertical="center"/>
    </xf>
    <xf numFmtId="0" fontId="1" fillId="2" borderId="12" xfId="0" applyFont="1" applyFill="1" applyBorder="1" applyAlignment="1">
      <alignment horizontal="left" vertical="top"/>
    </xf>
    <xf numFmtId="0" fontId="1" fillId="2" borderId="10" xfId="0" applyFont="1" applyFill="1" applyBorder="1" applyAlignment="1">
      <alignment horizontal="left" vertical="top"/>
    </xf>
    <xf numFmtId="0" fontId="1" fillId="2" borderId="13" xfId="0" applyFont="1" applyFill="1" applyBorder="1" applyAlignment="1">
      <alignment horizontal="left" vertical="top"/>
    </xf>
    <xf numFmtId="0" fontId="8" fillId="3" borderId="1" xfId="0" applyFont="1" applyFill="1" applyBorder="1" applyAlignment="1">
      <alignment horizontal="center" vertical="center"/>
    </xf>
    <xf numFmtId="0" fontId="4" fillId="4" borderId="1" xfId="0" applyFont="1" applyFill="1" applyBorder="1" applyAlignment="1">
      <alignment horizontal="lef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135"/>
  <sheetViews>
    <sheetView tabSelected="1" topLeftCell="A119" zoomScale="115" zoomScaleNormal="115" workbookViewId="0">
      <selection activeCell="A133" sqref="A133:F133"/>
    </sheetView>
  </sheetViews>
  <sheetFormatPr defaultColWidth="8.88671875" defaultRowHeight="14.4" x14ac:dyDescent="0.3"/>
  <cols>
    <col min="2" max="2" width="44.88671875" style="1" customWidth="1"/>
    <col min="3" max="3" width="14" customWidth="1"/>
    <col min="4" max="4" width="16.109375" customWidth="1"/>
    <col min="5" max="5" width="62.109375" customWidth="1"/>
    <col min="6" max="6" width="14.6640625" customWidth="1"/>
  </cols>
  <sheetData>
    <row r="1" spans="1:6" x14ac:dyDescent="0.3">
      <c r="A1" s="4"/>
      <c r="B1" s="5"/>
      <c r="C1" s="4"/>
      <c r="D1" s="4"/>
      <c r="E1" s="4"/>
      <c r="F1" s="6" t="s">
        <v>244</v>
      </c>
    </row>
    <row r="2" spans="1:6" x14ac:dyDescent="0.3">
      <c r="A2" s="17" t="s">
        <v>98</v>
      </c>
      <c r="B2" s="18"/>
      <c r="C2" s="19"/>
      <c r="D2" s="19"/>
      <c r="E2" s="19"/>
      <c r="F2" s="20"/>
    </row>
    <row r="3" spans="1:6" x14ac:dyDescent="0.3">
      <c r="A3" s="7"/>
      <c r="B3" s="7"/>
      <c r="C3" s="7"/>
      <c r="D3" s="7"/>
      <c r="E3" s="7"/>
      <c r="F3" s="7"/>
    </row>
    <row r="4" spans="1:6" x14ac:dyDescent="0.3">
      <c r="B4" s="7"/>
      <c r="C4" s="7"/>
      <c r="D4" s="7"/>
      <c r="E4" s="38"/>
      <c r="F4" s="38"/>
    </row>
    <row r="5" spans="1:6" ht="15" thickBot="1" x14ac:dyDescent="0.35">
      <c r="A5" s="7"/>
      <c r="B5" s="7"/>
      <c r="C5" s="7"/>
      <c r="D5" s="7"/>
      <c r="E5" s="7"/>
      <c r="F5" s="7"/>
    </row>
    <row r="6" spans="1:6" ht="84" customHeight="1" thickBot="1" x14ac:dyDescent="0.35">
      <c r="A6" s="12" t="s">
        <v>0</v>
      </c>
      <c r="B6" s="13" t="s">
        <v>1</v>
      </c>
      <c r="C6" s="13" t="s">
        <v>2</v>
      </c>
      <c r="D6" s="13" t="s">
        <v>3</v>
      </c>
      <c r="E6" s="13" t="s">
        <v>4</v>
      </c>
      <c r="F6" s="14" t="s">
        <v>5</v>
      </c>
    </row>
    <row r="7" spans="1:6" x14ac:dyDescent="0.3">
      <c r="A7" s="8">
        <v>1</v>
      </c>
      <c r="B7" s="9">
        <v>2</v>
      </c>
      <c r="C7" s="10">
        <v>3</v>
      </c>
      <c r="D7" s="10">
        <v>4</v>
      </c>
      <c r="E7" s="10">
        <v>5</v>
      </c>
      <c r="F7" s="11">
        <v>6</v>
      </c>
    </row>
    <row r="8" spans="1:6" ht="15.75" customHeight="1" x14ac:dyDescent="0.3">
      <c r="A8" s="35" t="s">
        <v>7</v>
      </c>
      <c r="B8" s="36"/>
      <c r="C8" s="36"/>
      <c r="D8" s="36"/>
      <c r="E8" s="36"/>
      <c r="F8" s="37"/>
    </row>
    <row r="9" spans="1:6" x14ac:dyDescent="0.3">
      <c r="A9" t="s">
        <v>99</v>
      </c>
      <c r="B9" t="s">
        <v>56</v>
      </c>
      <c r="C9" s="2" t="s">
        <v>55</v>
      </c>
      <c r="D9" s="23">
        <v>0.1</v>
      </c>
      <c r="E9" s="15"/>
      <c r="F9" s="16">
        <f t="shared" ref="F9:F40" si="0">E9*D9</f>
        <v>0</v>
      </c>
    </row>
    <row r="10" spans="1:6" x14ac:dyDescent="0.3">
      <c r="A10" t="s">
        <v>100</v>
      </c>
      <c r="B10" t="s">
        <v>8</v>
      </c>
      <c r="C10" s="2" t="s">
        <v>55</v>
      </c>
      <c r="D10" s="23">
        <v>0.1</v>
      </c>
      <c r="E10" s="15"/>
      <c r="F10" s="16">
        <f t="shared" si="0"/>
        <v>0</v>
      </c>
    </row>
    <row r="11" spans="1:6" x14ac:dyDescent="0.3">
      <c r="A11" t="s">
        <v>101</v>
      </c>
      <c r="B11" t="s">
        <v>9</v>
      </c>
      <c r="C11" s="2" t="s">
        <v>55</v>
      </c>
      <c r="D11" s="23">
        <v>0.1</v>
      </c>
      <c r="E11" s="15"/>
      <c r="F11" s="16">
        <f t="shared" si="0"/>
        <v>0</v>
      </c>
    </row>
    <row r="12" spans="1:6" x14ac:dyDescent="0.3">
      <c r="A12" t="s">
        <v>102</v>
      </c>
      <c r="B12" t="s">
        <v>10</v>
      </c>
      <c r="C12" s="2" t="s">
        <v>55</v>
      </c>
      <c r="D12" s="23">
        <v>0.1</v>
      </c>
      <c r="E12" s="15"/>
      <c r="F12" s="16">
        <f t="shared" si="0"/>
        <v>0</v>
      </c>
    </row>
    <row r="13" spans="1:6" x14ac:dyDescent="0.3">
      <c r="A13" t="s">
        <v>103</v>
      </c>
      <c r="B13" t="s">
        <v>57</v>
      </c>
      <c r="C13" s="2" t="s">
        <v>55</v>
      </c>
      <c r="D13" s="23">
        <v>0.1</v>
      </c>
      <c r="E13" s="15"/>
      <c r="F13" s="16">
        <f t="shared" si="0"/>
        <v>0</v>
      </c>
    </row>
    <row r="14" spans="1:6" x14ac:dyDescent="0.3">
      <c r="A14" t="s">
        <v>104</v>
      </c>
      <c r="B14" t="s">
        <v>11</v>
      </c>
      <c r="C14" s="2" t="s">
        <v>55</v>
      </c>
      <c r="D14" s="23">
        <v>0.1</v>
      </c>
      <c r="E14" s="15"/>
      <c r="F14" s="16">
        <f t="shared" si="0"/>
        <v>0</v>
      </c>
    </row>
    <row r="15" spans="1:6" x14ac:dyDescent="0.3">
      <c r="A15" t="s">
        <v>105</v>
      </c>
      <c r="B15" t="s">
        <v>106</v>
      </c>
      <c r="C15" s="2" t="s">
        <v>55</v>
      </c>
      <c r="D15" s="23">
        <v>0.1</v>
      </c>
      <c r="E15" s="15"/>
      <c r="F15" s="16">
        <f t="shared" si="0"/>
        <v>0</v>
      </c>
    </row>
    <row r="16" spans="1:6" x14ac:dyDescent="0.3">
      <c r="A16" t="s">
        <v>107</v>
      </c>
      <c r="B16" t="s">
        <v>58</v>
      </c>
      <c r="C16" s="2" t="s">
        <v>55</v>
      </c>
      <c r="D16" s="23">
        <v>0.1</v>
      </c>
      <c r="E16" s="15"/>
      <c r="F16" s="16">
        <f t="shared" si="0"/>
        <v>0</v>
      </c>
    </row>
    <row r="17" spans="1:6" x14ac:dyDescent="0.3">
      <c r="A17" t="s">
        <v>108</v>
      </c>
      <c r="B17" t="s">
        <v>59</v>
      </c>
      <c r="C17" s="2" t="s">
        <v>55</v>
      </c>
      <c r="D17" s="23">
        <v>0.01</v>
      </c>
      <c r="E17" s="15"/>
      <c r="F17" s="16">
        <f t="shared" si="0"/>
        <v>0</v>
      </c>
    </row>
    <row r="18" spans="1:6" x14ac:dyDescent="0.3">
      <c r="A18" t="s">
        <v>109</v>
      </c>
      <c r="B18" t="s">
        <v>110</v>
      </c>
      <c r="C18" s="2" t="s">
        <v>55</v>
      </c>
      <c r="D18" s="23">
        <v>0.01</v>
      </c>
      <c r="E18" s="15"/>
      <c r="F18" s="16">
        <f t="shared" si="0"/>
        <v>0</v>
      </c>
    </row>
    <row r="19" spans="1:6" x14ac:dyDescent="0.3">
      <c r="A19" t="s">
        <v>111</v>
      </c>
      <c r="B19" t="s">
        <v>112</v>
      </c>
      <c r="C19" s="2" t="s">
        <v>55</v>
      </c>
      <c r="D19" s="23">
        <v>0.01</v>
      </c>
      <c r="E19" s="15"/>
      <c r="F19" s="16">
        <f t="shared" si="0"/>
        <v>0</v>
      </c>
    </row>
    <row r="20" spans="1:6" x14ac:dyDescent="0.3">
      <c r="A20" t="s">
        <v>113</v>
      </c>
      <c r="B20" t="s">
        <v>114</v>
      </c>
      <c r="C20" s="2" t="s">
        <v>55</v>
      </c>
      <c r="D20" s="23">
        <v>0.01</v>
      </c>
      <c r="E20" s="15"/>
      <c r="F20" s="16">
        <f t="shared" si="0"/>
        <v>0</v>
      </c>
    </row>
    <row r="21" spans="1:6" x14ac:dyDescent="0.3">
      <c r="A21" t="s">
        <v>115</v>
      </c>
      <c r="B21" t="s">
        <v>116</v>
      </c>
      <c r="C21" s="2" t="s">
        <v>55</v>
      </c>
      <c r="D21" s="23">
        <v>0.02</v>
      </c>
      <c r="E21" s="15"/>
      <c r="F21" s="16">
        <f t="shared" si="0"/>
        <v>0</v>
      </c>
    </row>
    <row r="22" spans="1:6" x14ac:dyDescent="0.3">
      <c r="A22" t="s">
        <v>117</v>
      </c>
      <c r="B22" t="s">
        <v>118</v>
      </c>
      <c r="C22" s="2" t="s">
        <v>55</v>
      </c>
      <c r="D22" s="23">
        <v>0.02</v>
      </c>
      <c r="E22" s="15"/>
      <c r="F22" s="16">
        <f t="shared" si="0"/>
        <v>0</v>
      </c>
    </row>
    <row r="23" spans="1:6" x14ac:dyDescent="0.3">
      <c r="A23" t="s">
        <v>119</v>
      </c>
      <c r="B23" t="s">
        <v>120</v>
      </c>
      <c r="C23" s="2" t="s">
        <v>55</v>
      </c>
      <c r="D23" s="23">
        <v>0.02</v>
      </c>
      <c r="E23" s="15"/>
      <c r="F23" s="16">
        <f t="shared" si="0"/>
        <v>0</v>
      </c>
    </row>
    <row r="24" spans="1:6" x14ac:dyDescent="0.3">
      <c r="A24" t="s">
        <v>121</v>
      </c>
      <c r="B24" t="s">
        <v>122</v>
      </c>
      <c r="C24" s="2" t="s">
        <v>55</v>
      </c>
      <c r="D24" s="23">
        <v>0.02</v>
      </c>
      <c r="E24" s="15"/>
      <c r="F24" s="16">
        <f t="shared" si="0"/>
        <v>0</v>
      </c>
    </row>
    <row r="25" spans="1:6" x14ac:dyDescent="0.3">
      <c r="A25" t="s">
        <v>123</v>
      </c>
      <c r="B25" t="s">
        <v>124</v>
      </c>
      <c r="C25" s="2" t="s">
        <v>55</v>
      </c>
      <c r="D25" s="23">
        <v>0.03</v>
      </c>
      <c r="E25" s="15"/>
      <c r="F25" s="16">
        <f t="shared" si="0"/>
        <v>0</v>
      </c>
    </row>
    <row r="26" spans="1:6" x14ac:dyDescent="0.3">
      <c r="A26" t="s">
        <v>125</v>
      </c>
      <c r="B26" t="s">
        <v>126</v>
      </c>
      <c r="C26" s="2" t="s">
        <v>55</v>
      </c>
      <c r="D26" s="23">
        <v>0.03</v>
      </c>
      <c r="E26" s="15"/>
      <c r="F26" s="16">
        <f t="shared" si="0"/>
        <v>0</v>
      </c>
    </row>
    <row r="27" spans="1:6" x14ac:dyDescent="0.3">
      <c r="A27" t="s">
        <v>127</v>
      </c>
      <c r="B27" t="s">
        <v>60</v>
      </c>
      <c r="C27" s="2" t="s">
        <v>55</v>
      </c>
      <c r="D27" s="23">
        <v>7.0000000000000007E-2</v>
      </c>
      <c r="E27" s="15"/>
      <c r="F27" s="16">
        <f t="shared" si="0"/>
        <v>0</v>
      </c>
    </row>
    <row r="28" spans="1:6" x14ac:dyDescent="0.3">
      <c r="A28" t="s">
        <v>128</v>
      </c>
      <c r="B28" t="s">
        <v>61</v>
      </c>
      <c r="C28" s="2" t="s">
        <v>55</v>
      </c>
      <c r="D28" s="23">
        <v>7.0000000000000007E-2</v>
      </c>
      <c r="E28" s="15"/>
      <c r="F28" s="16">
        <f t="shared" si="0"/>
        <v>0</v>
      </c>
    </row>
    <row r="29" spans="1:6" x14ac:dyDescent="0.3">
      <c r="A29" t="s">
        <v>129</v>
      </c>
      <c r="B29" t="s">
        <v>62</v>
      </c>
      <c r="C29" s="2" t="s">
        <v>55</v>
      </c>
      <c r="D29" s="23">
        <v>7.0000000000000007E-2</v>
      </c>
      <c r="E29" s="15"/>
      <c r="F29" s="16">
        <f t="shared" si="0"/>
        <v>0</v>
      </c>
    </row>
    <row r="30" spans="1:6" x14ac:dyDescent="0.3">
      <c r="A30" t="s">
        <v>130</v>
      </c>
      <c r="B30" t="s">
        <v>63</v>
      </c>
      <c r="C30" s="2" t="s">
        <v>55</v>
      </c>
      <c r="D30" s="23">
        <v>7.0000000000000007E-2</v>
      </c>
      <c r="E30" s="15"/>
      <c r="F30" s="16">
        <f t="shared" si="0"/>
        <v>0</v>
      </c>
    </row>
    <row r="31" spans="1:6" x14ac:dyDescent="0.3">
      <c r="A31" t="s">
        <v>131</v>
      </c>
      <c r="B31" t="s">
        <v>64</v>
      </c>
      <c r="C31" s="2" t="s">
        <v>55</v>
      </c>
      <c r="D31" s="23">
        <v>7.0000000000000007E-2</v>
      </c>
      <c r="E31" s="15"/>
      <c r="F31" s="16">
        <f t="shared" si="0"/>
        <v>0</v>
      </c>
    </row>
    <row r="32" spans="1:6" x14ac:dyDescent="0.3">
      <c r="A32" t="s">
        <v>132</v>
      </c>
      <c r="B32" t="s">
        <v>65</v>
      </c>
      <c r="C32" s="2" t="s">
        <v>55</v>
      </c>
      <c r="D32" s="23">
        <v>7.0000000000000007E-2</v>
      </c>
      <c r="E32" s="15"/>
      <c r="F32" s="16">
        <f t="shared" si="0"/>
        <v>0</v>
      </c>
    </row>
    <row r="33" spans="1:10" x14ac:dyDescent="0.3">
      <c r="A33" t="s">
        <v>133</v>
      </c>
      <c r="B33" t="s">
        <v>66</v>
      </c>
      <c r="C33" s="2" t="s">
        <v>55</v>
      </c>
      <c r="D33" s="23">
        <v>7.0000000000000007E-2</v>
      </c>
      <c r="E33" s="15"/>
      <c r="F33" s="16">
        <f t="shared" si="0"/>
        <v>0</v>
      </c>
    </row>
    <row r="34" spans="1:10" x14ac:dyDescent="0.3">
      <c r="A34" t="s">
        <v>134</v>
      </c>
      <c r="B34" t="s">
        <v>12</v>
      </c>
      <c r="C34" s="2" t="s">
        <v>55</v>
      </c>
      <c r="D34" s="23">
        <v>7.0000000000000007E-2</v>
      </c>
      <c r="E34" s="15"/>
      <c r="F34" s="16">
        <f t="shared" si="0"/>
        <v>0</v>
      </c>
    </row>
    <row r="35" spans="1:10" x14ac:dyDescent="0.3">
      <c r="A35" t="s">
        <v>135</v>
      </c>
      <c r="B35" t="s">
        <v>67</v>
      </c>
      <c r="C35" s="2" t="s">
        <v>55</v>
      </c>
      <c r="D35" s="23">
        <v>0.03</v>
      </c>
      <c r="E35" s="15"/>
      <c r="F35" s="16">
        <f t="shared" si="0"/>
        <v>0</v>
      </c>
    </row>
    <row r="36" spans="1:10" x14ac:dyDescent="0.3">
      <c r="A36" t="s">
        <v>136</v>
      </c>
      <c r="B36" t="s">
        <v>68</v>
      </c>
      <c r="C36" s="2" t="s">
        <v>55</v>
      </c>
      <c r="D36" s="23">
        <v>0.1</v>
      </c>
      <c r="E36" s="15"/>
      <c r="F36" s="16">
        <f t="shared" si="0"/>
        <v>0</v>
      </c>
    </row>
    <row r="37" spans="1:10" x14ac:dyDescent="0.3">
      <c r="A37" t="s">
        <v>137</v>
      </c>
      <c r="B37" t="s">
        <v>138</v>
      </c>
      <c r="C37" s="2" t="s">
        <v>55</v>
      </c>
      <c r="D37" s="23">
        <v>0.5</v>
      </c>
      <c r="E37" s="15"/>
      <c r="F37" s="16">
        <f t="shared" si="0"/>
        <v>0</v>
      </c>
    </row>
    <row r="38" spans="1:10" x14ac:dyDescent="0.3">
      <c r="A38" t="s">
        <v>139</v>
      </c>
      <c r="B38" t="s">
        <v>140</v>
      </c>
      <c r="C38" s="2" t="s">
        <v>55</v>
      </c>
      <c r="D38" s="23">
        <v>0.5</v>
      </c>
      <c r="E38" s="15"/>
      <c r="F38" s="16">
        <f t="shared" si="0"/>
        <v>0</v>
      </c>
    </row>
    <row r="39" spans="1:10" x14ac:dyDescent="0.3">
      <c r="A39" t="s">
        <v>141</v>
      </c>
      <c r="B39" t="s">
        <v>13</v>
      </c>
      <c r="C39" s="2" t="s">
        <v>55</v>
      </c>
      <c r="D39" s="23">
        <v>0.05</v>
      </c>
      <c r="E39" s="15"/>
      <c r="F39" s="16">
        <f t="shared" si="0"/>
        <v>0</v>
      </c>
    </row>
    <row r="40" spans="1:10" x14ac:dyDescent="0.3">
      <c r="A40" t="s">
        <v>142</v>
      </c>
      <c r="B40" t="s">
        <v>14</v>
      </c>
      <c r="C40" s="2" t="s">
        <v>55</v>
      </c>
      <c r="D40" s="23">
        <v>0.01</v>
      </c>
      <c r="E40" s="15"/>
      <c r="F40" s="16">
        <f t="shared" si="0"/>
        <v>0</v>
      </c>
    </row>
    <row r="41" spans="1:10" x14ac:dyDescent="0.3">
      <c r="A41" t="s">
        <v>143</v>
      </c>
      <c r="B41" t="s">
        <v>15</v>
      </c>
      <c r="C41" s="2" t="s">
        <v>55</v>
      </c>
      <c r="D41" s="23">
        <v>0.05</v>
      </c>
      <c r="E41" s="15"/>
      <c r="F41" s="16">
        <f t="shared" ref="F41:F72" si="1">E41*D41</f>
        <v>0</v>
      </c>
    </row>
    <row r="42" spans="1:10" x14ac:dyDescent="0.3">
      <c r="A42" t="s">
        <v>144</v>
      </c>
      <c r="B42" t="s">
        <v>69</v>
      </c>
      <c r="C42" s="2" t="s">
        <v>55</v>
      </c>
      <c r="D42" s="23">
        <v>0.05</v>
      </c>
      <c r="E42" s="15"/>
      <c r="F42" s="16">
        <f t="shared" si="1"/>
        <v>0</v>
      </c>
    </row>
    <row r="43" spans="1:10" x14ac:dyDescent="0.3">
      <c r="A43" t="s">
        <v>145</v>
      </c>
      <c r="B43" t="s">
        <v>146</v>
      </c>
      <c r="C43" s="2" t="s">
        <v>55</v>
      </c>
      <c r="D43" s="23">
        <v>0.05</v>
      </c>
      <c r="E43" s="15"/>
      <c r="F43" s="16">
        <f t="shared" si="1"/>
        <v>0</v>
      </c>
    </row>
    <row r="44" spans="1:10" x14ac:dyDescent="0.3">
      <c r="A44" t="s">
        <v>147</v>
      </c>
      <c r="B44" t="s">
        <v>70</v>
      </c>
      <c r="C44" s="2" t="s">
        <v>55</v>
      </c>
      <c r="D44" s="23">
        <v>0.05</v>
      </c>
      <c r="E44" s="15"/>
      <c r="F44" s="16">
        <f t="shared" si="1"/>
        <v>0</v>
      </c>
    </row>
    <row r="45" spans="1:10" x14ac:dyDescent="0.3">
      <c r="A45" t="s">
        <v>148</v>
      </c>
      <c r="B45" t="s">
        <v>71</v>
      </c>
      <c r="C45" s="2" t="s">
        <v>55</v>
      </c>
      <c r="D45" s="23">
        <v>0.05</v>
      </c>
      <c r="E45" s="15"/>
      <c r="F45" s="16">
        <f t="shared" si="1"/>
        <v>0</v>
      </c>
    </row>
    <row r="46" spans="1:10" x14ac:dyDescent="0.3">
      <c r="A46" t="s">
        <v>149</v>
      </c>
      <c r="B46" t="s">
        <v>16</v>
      </c>
      <c r="C46" s="2" t="s">
        <v>55</v>
      </c>
      <c r="D46" s="23">
        <v>0.05</v>
      </c>
      <c r="E46" s="15"/>
      <c r="F46" s="16">
        <f t="shared" si="1"/>
        <v>0</v>
      </c>
    </row>
    <row r="47" spans="1:10" x14ac:dyDescent="0.3">
      <c r="A47" t="s">
        <v>150</v>
      </c>
      <c r="B47" t="s">
        <v>17</v>
      </c>
      <c r="C47" s="2" t="s">
        <v>55</v>
      </c>
      <c r="D47" s="23">
        <v>0.05</v>
      </c>
      <c r="E47" s="15"/>
      <c r="F47" s="16">
        <f t="shared" si="1"/>
        <v>0</v>
      </c>
    </row>
    <row r="48" spans="1:10" x14ac:dyDescent="0.3">
      <c r="A48" t="s">
        <v>151</v>
      </c>
      <c r="B48" t="s">
        <v>18</v>
      </c>
      <c r="C48" s="2" t="s">
        <v>55</v>
      </c>
      <c r="D48" s="23">
        <v>0.05</v>
      </c>
      <c r="E48" s="15"/>
      <c r="F48" s="16">
        <f t="shared" si="1"/>
        <v>0</v>
      </c>
      <c r="J48" s="24"/>
    </row>
    <row r="49" spans="1:6" x14ac:dyDescent="0.3">
      <c r="A49" t="s">
        <v>152</v>
      </c>
      <c r="B49" t="s">
        <v>19</v>
      </c>
      <c r="C49" s="2" t="s">
        <v>55</v>
      </c>
      <c r="D49" s="23">
        <v>0.05</v>
      </c>
      <c r="E49" s="15"/>
      <c r="F49" s="16">
        <f t="shared" si="1"/>
        <v>0</v>
      </c>
    </row>
    <row r="50" spans="1:6" x14ac:dyDescent="0.3">
      <c r="A50" t="s">
        <v>153</v>
      </c>
      <c r="B50" t="s">
        <v>20</v>
      </c>
      <c r="C50" s="2" t="s">
        <v>55</v>
      </c>
      <c r="D50" s="23">
        <v>0.05</v>
      </c>
      <c r="E50" s="15"/>
      <c r="F50" s="16">
        <f t="shared" si="1"/>
        <v>0</v>
      </c>
    </row>
    <row r="51" spans="1:6" x14ac:dyDescent="0.3">
      <c r="A51" t="s">
        <v>154</v>
      </c>
      <c r="B51" t="s">
        <v>72</v>
      </c>
      <c r="C51" s="2" t="s">
        <v>55</v>
      </c>
      <c r="D51" s="23">
        <v>0.05</v>
      </c>
      <c r="E51" s="15"/>
      <c r="F51" s="16">
        <f t="shared" si="1"/>
        <v>0</v>
      </c>
    </row>
    <row r="52" spans="1:6" x14ac:dyDescent="0.3">
      <c r="A52" t="s">
        <v>155</v>
      </c>
      <c r="B52" t="s">
        <v>21</v>
      </c>
      <c r="C52" s="2" t="s">
        <v>55</v>
      </c>
      <c r="D52" s="23">
        <v>0.05</v>
      </c>
      <c r="E52" s="15"/>
      <c r="F52" s="16">
        <f t="shared" si="1"/>
        <v>0</v>
      </c>
    </row>
    <row r="53" spans="1:6" x14ac:dyDescent="0.3">
      <c r="A53" t="s">
        <v>156</v>
      </c>
      <c r="B53" t="s">
        <v>22</v>
      </c>
      <c r="C53" s="2" t="s">
        <v>55</v>
      </c>
      <c r="D53" s="23">
        <v>0.05</v>
      </c>
      <c r="E53" s="15"/>
      <c r="F53" s="16">
        <f t="shared" si="1"/>
        <v>0</v>
      </c>
    </row>
    <row r="54" spans="1:6" x14ac:dyDescent="0.3">
      <c r="A54" t="s">
        <v>157</v>
      </c>
      <c r="B54" t="s">
        <v>23</v>
      </c>
      <c r="C54" s="2" t="s">
        <v>55</v>
      </c>
      <c r="D54" s="23">
        <v>0.02</v>
      </c>
      <c r="E54" s="15"/>
      <c r="F54" s="16">
        <f t="shared" si="1"/>
        <v>0</v>
      </c>
    </row>
    <row r="55" spans="1:6" x14ac:dyDescent="0.3">
      <c r="A55" t="s">
        <v>158</v>
      </c>
      <c r="B55" t="s">
        <v>24</v>
      </c>
      <c r="C55" s="2" t="s">
        <v>55</v>
      </c>
      <c r="D55" s="23">
        <v>0.02</v>
      </c>
      <c r="E55" s="15"/>
      <c r="F55" s="16">
        <f t="shared" si="1"/>
        <v>0</v>
      </c>
    </row>
    <row r="56" spans="1:6" x14ac:dyDescent="0.3">
      <c r="A56" t="s">
        <v>159</v>
      </c>
      <c r="B56" t="s">
        <v>25</v>
      </c>
      <c r="C56" s="2" t="s">
        <v>55</v>
      </c>
      <c r="D56" s="23">
        <v>0.02</v>
      </c>
      <c r="E56" s="15"/>
      <c r="F56" s="16">
        <f t="shared" si="1"/>
        <v>0</v>
      </c>
    </row>
    <row r="57" spans="1:6" x14ac:dyDescent="0.3">
      <c r="A57" t="s">
        <v>160</v>
      </c>
      <c r="B57" t="s">
        <v>26</v>
      </c>
      <c r="C57" s="2" t="s">
        <v>55</v>
      </c>
      <c r="D57" s="23">
        <v>0.02</v>
      </c>
      <c r="E57" s="15"/>
      <c r="F57" s="16">
        <f t="shared" si="1"/>
        <v>0</v>
      </c>
    </row>
    <row r="58" spans="1:6" x14ac:dyDescent="0.3">
      <c r="A58" t="s">
        <v>161</v>
      </c>
      <c r="B58" t="s">
        <v>27</v>
      </c>
      <c r="C58" s="2" t="s">
        <v>55</v>
      </c>
      <c r="D58" s="23">
        <v>0.02</v>
      </c>
      <c r="E58" s="15"/>
      <c r="F58" s="16">
        <f t="shared" si="1"/>
        <v>0</v>
      </c>
    </row>
    <row r="59" spans="1:6" x14ac:dyDescent="0.3">
      <c r="A59" t="s">
        <v>162</v>
      </c>
      <c r="B59" t="s">
        <v>28</v>
      </c>
      <c r="C59" s="2" t="s">
        <v>55</v>
      </c>
      <c r="D59" s="23">
        <v>0.02</v>
      </c>
      <c r="E59" s="15"/>
      <c r="F59" s="16">
        <f t="shared" si="1"/>
        <v>0</v>
      </c>
    </row>
    <row r="60" spans="1:6" x14ac:dyDescent="0.3">
      <c r="A60" t="s">
        <v>163</v>
      </c>
      <c r="B60" t="s">
        <v>29</v>
      </c>
      <c r="C60" s="2" t="s">
        <v>55</v>
      </c>
      <c r="D60" s="23">
        <v>0.02</v>
      </c>
      <c r="E60" s="15"/>
      <c r="F60" s="16">
        <f t="shared" si="1"/>
        <v>0</v>
      </c>
    </row>
    <row r="61" spans="1:6" x14ac:dyDescent="0.3">
      <c r="A61" t="s">
        <v>164</v>
      </c>
      <c r="B61" t="s">
        <v>30</v>
      </c>
      <c r="C61" s="2" t="s">
        <v>55</v>
      </c>
      <c r="D61" s="23">
        <v>0.01</v>
      </c>
      <c r="E61" s="15"/>
      <c r="F61" s="16">
        <f t="shared" si="1"/>
        <v>0</v>
      </c>
    </row>
    <row r="62" spans="1:6" x14ac:dyDescent="0.3">
      <c r="A62" t="s">
        <v>165</v>
      </c>
      <c r="B62" t="s">
        <v>242</v>
      </c>
      <c r="C62" s="2" t="s">
        <v>55</v>
      </c>
      <c r="D62" s="23">
        <v>0.01</v>
      </c>
      <c r="E62" s="15"/>
      <c r="F62" s="16">
        <f t="shared" si="1"/>
        <v>0</v>
      </c>
    </row>
    <row r="63" spans="1:6" x14ac:dyDescent="0.3">
      <c r="A63" t="s">
        <v>166</v>
      </c>
      <c r="B63" t="s">
        <v>73</v>
      </c>
      <c r="C63" s="2" t="s">
        <v>55</v>
      </c>
      <c r="D63" s="23">
        <v>0.05</v>
      </c>
      <c r="E63" s="15"/>
      <c r="F63" s="16">
        <f t="shared" si="1"/>
        <v>0</v>
      </c>
    </row>
    <row r="64" spans="1:6" x14ac:dyDescent="0.3">
      <c r="A64" t="s">
        <v>167</v>
      </c>
      <c r="B64" t="s">
        <v>31</v>
      </c>
      <c r="C64" s="2" t="s">
        <v>55</v>
      </c>
      <c r="D64" s="23">
        <v>0.05</v>
      </c>
      <c r="E64" s="15"/>
      <c r="F64" s="16">
        <f t="shared" si="1"/>
        <v>0</v>
      </c>
    </row>
    <row r="65" spans="1:6" x14ac:dyDescent="0.3">
      <c r="A65" t="s">
        <v>168</v>
      </c>
      <c r="B65" t="s">
        <v>32</v>
      </c>
      <c r="C65" s="2" t="s">
        <v>55</v>
      </c>
      <c r="D65" s="23">
        <v>0.05</v>
      </c>
      <c r="E65" s="21"/>
      <c r="F65" s="16">
        <f t="shared" si="1"/>
        <v>0</v>
      </c>
    </row>
    <row r="66" spans="1:6" x14ac:dyDescent="0.3">
      <c r="A66" t="s">
        <v>169</v>
      </c>
      <c r="B66" t="s">
        <v>74</v>
      </c>
      <c r="C66" s="2" t="s">
        <v>55</v>
      </c>
      <c r="D66" s="23">
        <v>0.05</v>
      </c>
      <c r="E66" s="15"/>
      <c r="F66" s="16">
        <f t="shared" si="1"/>
        <v>0</v>
      </c>
    </row>
    <row r="67" spans="1:6" x14ac:dyDescent="0.3">
      <c r="A67" t="s">
        <v>170</v>
      </c>
      <c r="B67" t="s">
        <v>75</v>
      </c>
      <c r="C67" s="2" t="s">
        <v>55</v>
      </c>
      <c r="D67" s="23">
        <v>0.05</v>
      </c>
      <c r="E67" s="15"/>
      <c r="F67" s="16">
        <f t="shared" si="1"/>
        <v>0</v>
      </c>
    </row>
    <row r="68" spans="1:6" x14ac:dyDescent="0.3">
      <c r="A68" t="s">
        <v>171</v>
      </c>
      <c r="B68" t="s">
        <v>76</v>
      </c>
      <c r="C68" s="2" t="s">
        <v>55</v>
      </c>
      <c r="D68" s="23">
        <v>0.05</v>
      </c>
      <c r="E68" s="15"/>
      <c r="F68" s="16">
        <f t="shared" si="1"/>
        <v>0</v>
      </c>
    </row>
    <row r="69" spans="1:6" x14ac:dyDescent="0.3">
      <c r="A69" t="s">
        <v>172</v>
      </c>
      <c r="B69" t="s">
        <v>77</v>
      </c>
      <c r="C69" s="2" t="s">
        <v>55</v>
      </c>
      <c r="D69" s="23">
        <v>0.05</v>
      </c>
      <c r="E69" s="21"/>
      <c r="F69" s="16">
        <f t="shared" si="1"/>
        <v>0</v>
      </c>
    </row>
    <row r="70" spans="1:6" x14ac:dyDescent="0.3">
      <c r="A70" t="s">
        <v>173</v>
      </c>
      <c r="B70" t="s">
        <v>78</v>
      </c>
      <c r="C70" s="2" t="s">
        <v>55</v>
      </c>
      <c r="D70" s="23">
        <v>0.05</v>
      </c>
      <c r="E70" s="22"/>
      <c r="F70" s="16">
        <f t="shared" si="1"/>
        <v>0</v>
      </c>
    </row>
    <row r="71" spans="1:6" x14ac:dyDescent="0.3">
      <c r="A71" t="s">
        <v>174</v>
      </c>
      <c r="B71" t="s">
        <v>79</v>
      </c>
      <c r="C71" s="2" t="s">
        <v>55</v>
      </c>
      <c r="D71" s="23">
        <v>0.01</v>
      </c>
      <c r="E71" s="15"/>
      <c r="F71" s="16">
        <f t="shared" si="1"/>
        <v>0</v>
      </c>
    </row>
    <row r="72" spans="1:6" x14ac:dyDescent="0.3">
      <c r="A72" t="s">
        <v>175</v>
      </c>
      <c r="B72" t="s">
        <v>80</v>
      </c>
      <c r="C72" s="2" t="s">
        <v>55</v>
      </c>
      <c r="D72" s="23">
        <v>0.05</v>
      </c>
      <c r="E72" s="22"/>
      <c r="F72" s="16">
        <f t="shared" si="1"/>
        <v>0</v>
      </c>
    </row>
    <row r="73" spans="1:6" x14ac:dyDescent="0.3">
      <c r="A73" t="s">
        <v>176</v>
      </c>
      <c r="B73" t="s">
        <v>81</v>
      </c>
      <c r="C73" s="2" t="s">
        <v>55</v>
      </c>
      <c r="D73" s="23">
        <v>0.05</v>
      </c>
      <c r="E73" s="15"/>
      <c r="F73" s="16">
        <f t="shared" ref="F73:F104" si="2">E73*D73</f>
        <v>0</v>
      </c>
    </row>
    <row r="74" spans="1:6" x14ac:dyDescent="0.3">
      <c r="A74" t="s">
        <v>177</v>
      </c>
      <c r="B74" t="s">
        <v>82</v>
      </c>
      <c r="C74" s="2" t="s">
        <v>55</v>
      </c>
      <c r="D74" s="23">
        <v>0.05</v>
      </c>
      <c r="E74" s="15"/>
      <c r="F74" s="16">
        <f t="shared" si="2"/>
        <v>0</v>
      </c>
    </row>
    <row r="75" spans="1:6" x14ac:dyDescent="0.3">
      <c r="A75" t="s">
        <v>178</v>
      </c>
      <c r="B75" t="s">
        <v>83</v>
      </c>
      <c r="C75" s="2" t="s">
        <v>55</v>
      </c>
      <c r="D75" s="23">
        <v>0.05</v>
      </c>
      <c r="E75" s="15"/>
      <c r="F75" s="16">
        <f t="shared" si="2"/>
        <v>0</v>
      </c>
    </row>
    <row r="76" spans="1:6" x14ac:dyDescent="0.3">
      <c r="A76" t="s">
        <v>179</v>
      </c>
      <c r="B76" t="s">
        <v>84</v>
      </c>
      <c r="C76" s="2" t="s">
        <v>55</v>
      </c>
      <c r="D76" s="23">
        <v>0.05</v>
      </c>
      <c r="E76" s="15"/>
      <c r="F76" s="16">
        <f t="shared" si="2"/>
        <v>0</v>
      </c>
    </row>
    <row r="77" spans="1:6" x14ac:dyDescent="0.3">
      <c r="A77" t="s">
        <v>180</v>
      </c>
      <c r="B77" t="s">
        <v>33</v>
      </c>
      <c r="C77" s="2" t="s">
        <v>55</v>
      </c>
      <c r="D77" s="23">
        <v>0.05</v>
      </c>
      <c r="E77" s="15"/>
      <c r="F77" s="16">
        <f t="shared" si="2"/>
        <v>0</v>
      </c>
    </row>
    <row r="78" spans="1:6" x14ac:dyDescent="0.3">
      <c r="A78" t="s">
        <v>181</v>
      </c>
      <c r="B78" t="s">
        <v>34</v>
      </c>
      <c r="C78" s="2" t="s">
        <v>55</v>
      </c>
      <c r="D78" s="23">
        <v>0.05</v>
      </c>
      <c r="E78" s="15"/>
      <c r="F78" s="16">
        <f t="shared" si="2"/>
        <v>0</v>
      </c>
    </row>
    <row r="79" spans="1:6" x14ac:dyDescent="0.3">
      <c r="A79" t="s">
        <v>182</v>
      </c>
      <c r="B79" t="s">
        <v>85</v>
      </c>
      <c r="C79" s="2" t="s">
        <v>55</v>
      </c>
      <c r="D79" s="23">
        <v>0.05</v>
      </c>
      <c r="E79" s="15"/>
      <c r="F79" s="16">
        <f t="shared" si="2"/>
        <v>0</v>
      </c>
    </row>
    <row r="80" spans="1:6" x14ac:dyDescent="0.3">
      <c r="A80" t="s">
        <v>183</v>
      </c>
      <c r="B80" t="s">
        <v>86</v>
      </c>
      <c r="C80" s="2" t="s">
        <v>55</v>
      </c>
      <c r="D80" s="23">
        <v>0.01</v>
      </c>
      <c r="E80" s="15"/>
      <c r="F80" s="16">
        <f t="shared" si="2"/>
        <v>0</v>
      </c>
    </row>
    <row r="81" spans="1:6" x14ac:dyDescent="0.3">
      <c r="A81" t="s">
        <v>184</v>
      </c>
      <c r="B81" t="s">
        <v>87</v>
      </c>
      <c r="C81" s="2" t="s">
        <v>55</v>
      </c>
      <c r="D81" s="23">
        <v>0.01</v>
      </c>
      <c r="E81" s="15"/>
      <c r="F81" s="16">
        <f t="shared" si="2"/>
        <v>0</v>
      </c>
    </row>
    <row r="82" spans="1:6" x14ac:dyDescent="0.3">
      <c r="A82" t="s">
        <v>185</v>
      </c>
      <c r="B82" t="s">
        <v>88</v>
      </c>
      <c r="C82" s="2" t="s">
        <v>55</v>
      </c>
      <c r="D82" s="23">
        <v>0.01</v>
      </c>
      <c r="E82" s="15"/>
      <c r="F82" s="16">
        <f t="shared" si="2"/>
        <v>0</v>
      </c>
    </row>
    <row r="83" spans="1:6" x14ac:dyDescent="0.3">
      <c r="A83" t="s">
        <v>186</v>
      </c>
      <c r="B83" t="s">
        <v>89</v>
      </c>
      <c r="C83" s="2" t="s">
        <v>55</v>
      </c>
      <c r="D83" s="23">
        <v>0.01</v>
      </c>
      <c r="E83" s="15"/>
      <c r="F83" s="16">
        <f t="shared" si="2"/>
        <v>0</v>
      </c>
    </row>
    <row r="84" spans="1:6" x14ac:dyDescent="0.3">
      <c r="A84" t="s">
        <v>187</v>
      </c>
      <c r="B84" t="s">
        <v>90</v>
      </c>
      <c r="C84" s="2" t="s">
        <v>55</v>
      </c>
      <c r="D84" s="23">
        <v>0.05</v>
      </c>
      <c r="E84" s="15"/>
      <c r="F84" s="16">
        <f t="shared" si="2"/>
        <v>0</v>
      </c>
    </row>
    <row r="85" spans="1:6" x14ac:dyDescent="0.3">
      <c r="A85" t="s">
        <v>188</v>
      </c>
      <c r="B85" t="s">
        <v>91</v>
      </c>
      <c r="C85" s="2" t="s">
        <v>55</v>
      </c>
      <c r="D85" s="23">
        <v>0.02</v>
      </c>
      <c r="E85" s="21"/>
      <c r="F85" s="16">
        <f t="shared" si="2"/>
        <v>0</v>
      </c>
    </row>
    <row r="86" spans="1:6" x14ac:dyDescent="0.3">
      <c r="A86" t="s">
        <v>189</v>
      </c>
      <c r="B86" t="s">
        <v>92</v>
      </c>
      <c r="C86" s="2" t="s">
        <v>55</v>
      </c>
      <c r="D86" s="23">
        <v>0.02</v>
      </c>
      <c r="E86" s="21"/>
      <c r="F86" s="16">
        <f t="shared" si="2"/>
        <v>0</v>
      </c>
    </row>
    <row r="87" spans="1:6" x14ac:dyDescent="0.3">
      <c r="A87" t="s">
        <v>190</v>
      </c>
      <c r="B87" t="s">
        <v>93</v>
      </c>
      <c r="C87" s="2" t="s">
        <v>55</v>
      </c>
      <c r="D87" s="23">
        <v>0.02</v>
      </c>
      <c r="E87" s="15"/>
      <c r="F87" s="16">
        <f t="shared" si="2"/>
        <v>0</v>
      </c>
    </row>
    <row r="88" spans="1:6" x14ac:dyDescent="0.3">
      <c r="A88" t="s">
        <v>191</v>
      </c>
      <c r="B88" t="s">
        <v>35</v>
      </c>
      <c r="C88" s="2" t="s">
        <v>55</v>
      </c>
      <c r="D88" s="23">
        <v>0.02</v>
      </c>
      <c r="E88" s="15"/>
      <c r="F88" s="16">
        <f t="shared" si="2"/>
        <v>0</v>
      </c>
    </row>
    <row r="89" spans="1:6" x14ac:dyDescent="0.3">
      <c r="A89" t="s">
        <v>192</v>
      </c>
      <c r="B89" t="s">
        <v>36</v>
      </c>
      <c r="C89" s="2" t="s">
        <v>55</v>
      </c>
      <c r="D89" s="23">
        <v>0.02</v>
      </c>
      <c r="E89" s="15"/>
      <c r="F89" s="16">
        <f t="shared" si="2"/>
        <v>0</v>
      </c>
    </row>
    <row r="90" spans="1:6" x14ac:dyDescent="0.3">
      <c r="A90" t="s">
        <v>193</v>
      </c>
      <c r="B90" t="s">
        <v>37</v>
      </c>
      <c r="C90" s="2" t="s">
        <v>55</v>
      </c>
      <c r="D90" s="23">
        <v>0.02</v>
      </c>
      <c r="E90" s="15"/>
      <c r="F90" s="16">
        <f t="shared" si="2"/>
        <v>0</v>
      </c>
    </row>
    <row r="91" spans="1:6" x14ac:dyDescent="0.3">
      <c r="A91" t="s">
        <v>194</v>
      </c>
      <c r="B91" t="s">
        <v>38</v>
      </c>
      <c r="C91" s="2" t="s">
        <v>55</v>
      </c>
      <c r="D91" s="23">
        <v>0.02</v>
      </c>
      <c r="E91" s="15"/>
      <c r="F91" s="16">
        <f t="shared" si="2"/>
        <v>0</v>
      </c>
    </row>
    <row r="92" spans="1:6" x14ac:dyDescent="0.3">
      <c r="A92" t="s">
        <v>195</v>
      </c>
      <c r="B92" t="s">
        <v>39</v>
      </c>
      <c r="C92" s="2" t="s">
        <v>55</v>
      </c>
      <c r="D92" s="23">
        <v>0.02</v>
      </c>
      <c r="E92" s="15"/>
      <c r="F92" s="16">
        <f t="shared" si="2"/>
        <v>0</v>
      </c>
    </row>
    <row r="93" spans="1:6" x14ac:dyDescent="0.3">
      <c r="A93" t="s">
        <v>196</v>
      </c>
      <c r="B93" t="s">
        <v>40</v>
      </c>
      <c r="C93" s="2" t="s">
        <v>55</v>
      </c>
      <c r="D93" s="23">
        <v>0.02</v>
      </c>
      <c r="E93" s="15"/>
      <c r="F93" s="16">
        <f t="shared" si="2"/>
        <v>0</v>
      </c>
    </row>
    <row r="94" spans="1:6" x14ac:dyDescent="0.3">
      <c r="A94" t="s">
        <v>197</v>
      </c>
      <c r="B94" t="s">
        <v>41</v>
      </c>
      <c r="C94" s="2" t="s">
        <v>55</v>
      </c>
      <c r="D94" s="23">
        <v>0.02</v>
      </c>
      <c r="E94" s="15"/>
      <c r="F94" s="16">
        <f t="shared" si="2"/>
        <v>0</v>
      </c>
    </row>
    <row r="95" spans="1:6" x14ac:dyDescent="0.3">
      <c r="A95" t="s">
        <v>198</v>
      </c>
      <c r="B95" t="s">
        <v>94</v>
      </c>
      <c r="C95" s="2" t="s">
        <v>55</v>
      </c>
      <c r="D95" s="23">
        <v>0.02</v>
      </c>
      <c r="E95" s="15"/>
      <c r="F95" s="16">
        <f t="shared" si="2"/>
        <v>0</v>
      </c>
    </row>
    <row r="96" spans="1:6" x14ac:dyDescent="0.3">
      <c r="A96" t="s">
        <v>199</v>
      </c>
      <c r="B96" t="s">
        <v>95</v>
      </c>
      <c r="C96" s="2" t="s">
        <v>55</v>
      </c>
      <c r="D96" s="23">
        <v>0.02</v>
      </c>
      <c r="E96" s="15"/>
      <c r="F96" s="16">
        <f t="shared" si="2"/>
        <v>0</v>
      </c>
    </row>
    <row r="97" spans="1:6" x14ac:dyDescent="0.3">
      <c r="A97" t="s">
        <v>200</v>
      </c>
      <c r="B97" t="s">
        <v>96</v>
      </c>
      <c r="C97" s="2" t="s">
        <v>55</v>
      </c>
      <c r="D97" s="23">
        <v>0.01</v>
      </c>
      <c r="E97" s="15"/>
      <c r="F97" s="16">
        <f t="shared" si="2"/>
        <v>0</v>
      </c>
    </row>
    <row r="98" spans="1:6" x14ac:dyDescent="0.3">
      <c r="A98" t="s">
        <v>202</v>
      </c>
      <c r="B98" t="s">
        <v>201</v>
      </c>
      <c r="C98" s="2" t="s">
        <v>55</v>
      </c>
      <c r="D98" s="23">
        <v>0.01</v>
      </c>
      <c r="E98" s="15"/>
      <c r="F98" s="16">
        <f t="shared" si="2"/>
        <v>0</v>
      </c>
    </row>
    <row r="99" spans="1:6" x14ac:dyDescent="0.3">
      <c r="A99" t="s">
        <v>204</v>
      </c>
      <c r="B99" t="s">
        <v>203</v>
      </c>
      <c r="C99" s="2" t="s">
        <v>55</v>
      </c>
      <c r="D99" s="23">
        <v>0.01</v>
      </c>
      <c r="E99" s="15"/>
      <c r="F99" s="16">
        <f t="shared" si="2"/>
        <v>0</v>
      </c>
    </row>
    <row r="100" spans="1:6" x14ac:dyDescent="0.3">
      <c r="A100" t="s">
        <v>206</v>
      </c>
      <c r="B100" t="s">
        <v>205</v>
      </c>
      <c r="C100" s="2" t="s">
        <v>55</v>
      </c>
      <c r="D100" s="23">
        <v>0.01</v>
      </c>
      <c r="E100" s="15"/>
      <c r="F100" s="16">
        <f t="shared" si="2"/>
        <v>0</v>
      </c>
    </row>
    <row r="101" spans="1:6" x14ac:dyDescent="0.3">
      <c r="A101" t="s">
        <v>208</v>
      </c>
      <c r="B101" t="s">
        <v>207</v>
      </c>
      <c r="C101" s="2" t="s">
        <v>55</v>
      </c>
      <c r="D101" s="23">
        <v>0.01</v>
      </c>
      <c r="E101" s="15"/>
      <c r="F101" s="16">
        <f t="shared" si="2"/>
        <v>0</v>
      </c>
    </row>
    <row r="102" spans="1:6" x14ac:dyDescent="0.3">
      <c r="A102" t="s">
        <v>210</v>
      </c>
      <c r="B102" t="s">
        <v>209</v>
      </c>
      <c r="C102" s="2" t="s">
        <v>55</v>
      </c>
      <c r="D102" s="23">
        <v>0.01</v>
      </c>
      <c r="E102" s="15"/>
      <c r="F102" s="16">
        <f t="shared" si="2"/>
        <v>0</v>
      </c>
    </row>
    <row r="103" spans="1:6" x14ac:dyDescent="0.3">
      <c r="A103" t="s">
        <v>212</v>
      </c>
      <c r="B103" t="s">
        <v>211</v>
      </c>
      <c r="C103" s="2" t="s">
        <v>55</v>
      </c>
      <c r="D103" s="23">
        <v>0.01</v>
      </c>
      <c r="E103" s="15"/>
      <c r="F103" s="16">
        <f t="shared" si="2"/>
        <v>0</v>
      </c>
    </row>
    <row r="104" spans="1:6" x14ac:dyDescent="0.3">
      <c r="A104" t="s">
        <v>214</v>
      </c>
      <c r="B104" t="s">
        <v>213</v>
      </c>
      <c r="C104" s="2" t="s">
        <v>55</v>
      </c>
      <c r="D104" s="23">
        <v>0.01</v>
      </c>
      <c r="E104" s="15"/>
      <c r="F104" s="16">
        <f t="shared" si="2"/>
        <v>0</v>
      </c>
    </row>
    <row r="105" spans="1:6" x14ac:dyDescent="0.3">
      <c r="A105" t="s">
        <v>216</v>
      </c>
      <c r="B105" t="s">
        <v>215</v>
      </c>
      <c r="C105" s="2" t="s">
        <v>55</v>
      </c>
      <c r="D105" s="23">
        <v>0.01</v>
      </c>
      <c r="E105" s="15"/>
      <c r="F105" s="16">
        <f t="shared" ref="F105:F125" si="3">E105*D105</f>
        <v>0</v>
      </c>
    </row>
    <row r="106" spans="1:6" x14ac:dyDescent="0.3">
      <c r="A106" t="s">
        <v>218</v>
      </c>
      <c r="B106" t="s">
        <v>217</v>
      </c>
      <c r="C106" s="2" t="s">
        <v>55</v>
      </c>
      <c r="D106" s="23">
        <v>0.01</v>
      </c>
      <c r="E106" s="15"/>
      <c r="F106" s="16">
        <f t="shared" si="3"/>
        <v>0</v>
      </c>
    </row>
    <row r="107" spans="1:6" x14ac:dyDescent="0.3">
      <c r="A107" t="s">
        <v>220</v>
      </c>
      <c r="B107" t="s">
        <v>219</v>
      </c>
      <c r="C107" s="2" t="s">
        <v>55</v>
      </c>
      <c r="D107" s="23">
        <v>0.02</v>
      </c>
      <c r="E107" s="15"/>
      <c r="F107" s="16">
        <f t="shared" si="3"/>
        <v>0</v>
      </c>
    </row>
    <row r="108" spans="1:6" x14ac:dyDescent="0.3">
      <c r="A108" t="s">
        <v>222</v>
      </c>
      <c r="B108" t="s">
        <v>221</v>
      </c>
      <c r="C108" s="2" t="s">
        <v>55</v>
      </c>
      <c r="D108" s="23">
        <v>0.01</v>
      </c>
      <c r="E108" s="15"/>
      <c r="F108" s="16">
        <f t="shared" si="3"/>
        <v>0</v>
      </c>
    </row>
    <row r="109" spans="1:6" x14ac:dyDescent="0.3">
      <c r="A109" t="s">
        <v>223</v>
      </c>
      <c r="B109" t="s">
        <v>42</v>
      </c>
      <c r="C109" s="2" t="s">
        <v>55</v>
      </c>
      <c r="D109" s="23">
        <v>0.02</v>
      </c>
      <c r="E109" s="15"/>
      <c r="F109" s="16">
        <f t="shared" si="3"/>
        <v>0</v>
      </c>
    </row>
    <row r="110" spans="1:6" x14ac:dyDescent="0.3">
      <c r="A110" t="s">
        <v>224</v>
      </c>
      <c r="B110" t="s">
        <v>43</v>
      </c>
      <c r="C110" s="2" t="s">
        <v>55</v>
      </c>
      <c r="D110" s="23">
        <v>0.02</v>
      </c>
      <c r="E110" s="15"/>
      <c r="F110" s="16">
        <f t="shared" si="3"/>
        <v>0</v>
      </c>
    </row>
    <row r="111" spans="1:6" x14ac:dyDescent="0.3">
      <c r="A111" t="s">
        <v>225</v>
      </c>
      <c r="B111" t="s">
        <v>44</v>
      </c>
      <c r="C111" s="2" t="s">
        <v>55</v>
      </c>
      <c r="D111" s="23">
        <v>0.01</v>
      </c>
      <c r="E111" s="15"/>
      <c r="F111" s="16">
        <f t="shared" si="3"/>
        <v>0</v>
      </c>
    </row>
    <row r="112" spans="1:6" x14ac:dyDescent="0.3">
      <c r="A112" t="s">
        <v>226</v>
      </c>
      <c r="B112" t="s">
        <v>45</v>
      </c>
      <c r="C112" s="2" t="s">
        <v>55</v>
      </c>
      <c r="D112" s="23">
        <v>0.01</v>
      </c>
      <c r="E112" s="15"/>
      <c r="F112" s="16">
        <f t="shared" si="3"/>
        <v>0</v>
      </c>
    </row>
    <row r="113" spans="1:6" x14ac:dyDescent="0.3">
      <c r="A113" t="s">
        <v>227</v>
      </c>
      <c r="B113" t="s">
        <v>46</v>
      </c>
      <c r="C113" s="2" t="s">
        <v>55</v>
      </c>
      <c r="D113" s="23">
        <v>0.01</v>
      </c>
      <c r="E113" s="15"/>
      <c r="F113" s="16">
        <f t="shared" si="3"/>
        <v>0</v>
      </c>
    </row>
    <row r="114" spans="1:6" x14ac:dyDescent="0.3">
      <c r="A114" t="s">
        <v>228</v>
      </c>
      <c r="B114" t="s">
        <v>97</v>
      </c>
      <c r="C114" s="2" t="s">
        <v>55</v>
      </c>
      <c r="D114" s="23">
        <v>0.01</v>
      </c>
      <c r="E114" s="15"/>
      <c r="F114" s="16">
        <f t="shared" si="3"/>
        <v>0</v>
      </c>
    </row>
    <row r="115" spans="1:6" x14ac:dyDescent="0.3">
      <c r="A115" t="s">
        <v>229</v>
      </c>
      <c r="B115" t="s">
        <v>47</v>
      </c>
      <c r="C115" s="2" t="s">
        <v>55</v>
      </c>
      <c r="D115" s="23">
        <v>0.01</v>
      </c>
      <c r="E115" s="15"/>
      <c r="F115" s="16">
        <f t="shared" si="3"/>
        <v>0</v>
      </c>
    </row>
    <row r="116" spans="1:6" x14ac:dyDescent="0.3">
      <c r="A116" t="s">
        <v>230</v>
      </c>
      <c r="B116" t="s">
        <v>48</v>
      </c>
      <c r="C116" s="2" t="s">
        <v>55</v>
      </c>
      <c r="D116" s="23">
        <v>0.01</v>
      </c>
      <c r="E116" s="15"/>
      <c r="F116" s="16">
        <f t="shared" si="3"/>
        <v>0</v>
      </c>
    </row>
    <row r="117" spans="1:6" x14ac:dyDescent="0.3">
      <c r="A117" t="s">
        <v>231</v>
      </c>
      <c r="B117" t="s">
        <v>49</v>
      </c>
      <c r="C117" s="2" t="s">
        <v>55</v>
      </c>
      <c r="D117" s="23">
        <v>0.01</v>
      </c>
      <c r="E117" s="15"/>
      <c r="F117" s="16">
        <f t="shared" si="3"/>
        <v>0</v>
      </c>
    </row>
    <row r="118" spans="1:6" x14ac:dyDescent="0.3">
      <c r="A118" t="s">
        <v>233</v>
      </c>
      <c r="B118" t="s">
        <v>232</v>
      </c>
      <c r="C118" s="2" t="s">
        <v>55</v>
      </c>
      <c r="D118" s="23">
        <v>0.01</v>
      </c>
      <c r="E118" s="15"/>
      <c r="F118" s="16">
        <f t="shared" si="3"/>
        <v>0</v>
      </c>
    </row>
    <row r="119" spans="1:6" x14ac:dyDescent="0.3">
      <c r="A119" t="s">
        <v>234</v>
      </c>
      <c r="B119" t="s">
        <v>50</v>
      </c>
      <c r="C119" s="2" t="s">
        <v>55</v>
      </c>
      <c r="D119" s="23">
        <v>0.01</v>
      </c>
      <c r="E119" s="15"/>
      <c r="F119" s="16">
        <f t="shared" si="3"/>
        <v>0</v>
      </c>
    </row>
    <row r="120" spans="1:6" x14ac:dyDescent="0.3">
      <c r="A120" t="s">
        <v>235</v>
      </c>
      <c r="B120" t="s">
        <v>51</v>
      </c>
      <c r="C120" s="2" t="s">
        <v>55</v>
      </c>
      <c r="D120" s="23">
        <v>0.01</v>
      </c>
      <c r="E120" s="15"/>
      <c r="F120" s="16">
        <f t="shared" si="3"/>
        <v>0</v>
      </c>
    </row>
    <row r="121" spans="1:6" x14ac:dyDescent="0.3">
      <c r="A121" t="s">
        <v>236</v>
      </c>
      <c r="B121" t="s">
        <v>52</v>
      </c>
      <c r="C121" s="2" t="s">
        <v>55</v>
      </c>
      <c r="D121" s="23">
        <v>0.01</v>
      </c>
      <c r="E121" s="15"/>
      <c r="F121" s="16">
        <f t="shared" si="3"/>
        <v>0</v>
      </c>
    </row>
    <row r="122" spans="1:6" x14ac:dyDescent="0.3">
      <c r="A122" t="s">
        <v>237</v>
      </c>
      <c r="B122" t="s">
        <v>53</v>
      </c>
      <c r="C122" s="2" t="s">
        <v>55</v>
      </c>
      <c r="D122" s="23">
        <v>0.01</v>
      </c>
      <c r="E122" s="15"/>
      <c r="F122" s="16">
        <f t="shared" si="3"/>
        <v>0</v>
      </c>
    </row>
    <row r="123" spans="1:6" x14ac:dyDescent="0.3">
      <c r="A123" t="s">
        <v>238</v>
      </c>
      <c r="B123" t="s">
        <v>54</v>
      </c>
      <c r="C123" s="2" t="s">
        <v>55</v>
      </c>
      <c r="D123" s="23">
        <v>0.01</v>
      </c>
      <c r="E123" s="15"/>
      <c r="F123" s="16">
        <f t="shared" si="3"/>
        <v>0</v>
      </c>
    </row>
    <row r="124" spans="1:6" x14ac:dyDescent="0.3">
      <c r="A124" t="s">
        <v>240</v>
      </c>
      <c r="B124" t="s">
        <v>239</v>
      </c>
      <c r="C124" s="2" t="s">
        <v>55</v>
      </c>
      <c r="D124" s="23">
        <v>0.01</v>
      </c>
      <c r="E124" s="25"/>
      <c r="F124" s="26">
        <f t="shared" si="3"/>
        <v>0</v>
      </c>
    </row>
    <row r="125" spans="1:6" x14ac:dyDescent="0.3">
      <c r="A125" t="s">
        <v>243</v>
      </c>
      <c r="B125" t="s">
        <v>241</v>
      </c>
      <c r="C125" s="2" t="s">
        <v>55</v>
      </c>
      <c r="D125" s="23">
        <v>0.01</v>
      </c>
      <c r="E125" s="25"/>
      <c r="F125" s="26">
        <f t="shared" si="3"/>
        <v>0</v>
      </c>
    </row>
    <row r="126" spans="1:6" ht="15.75" customHeight="1" x14ac:dyDescent="0.3">
      <c r="A126" s="39" t="s">
        <v>249</v>
      </c>
      <c r="B126" s="39"/>
      <c r="C126" s="39"/>
      <c r="D126" s="39"/>
      <c r="E126" s="27"/>
      <c r="F126" s="28">
        <f>SUM(F9:F124)</f>
        <v>0</v>
      </c>
    </row>
    <row r="127" spans="1:6" ht="15.75" customHeight="1" x14ac:dyDescent="0.3">
      <c r="A127" s="39" t="s">
        <v>251</v>
      </c>
      <c r="B127" s="39"/>
      <c r="C127" s="39"/>
      <c r="D127" s="39"/>
      <c r="E127" s="27"/>
      <c r="F127" s="28">
        <f>F126*0.21</f>
        <v>0</v>
      </c>
    </row>
    <row r="128" spans="1:6" ht="15.75" customHeight="1" x14ac:dyDescent="0.3">
      <c r="A128" s="34" t="s">
        <v>250</v>
      </c>
      <c r="B128" s="34"/>
      <c r="C128" s="34"/>
      <c r="D128" s="34"/>
      <c r="E128" s="27"/>
      <c r="F128" s="28">
        <f>F126+F127</f>
        <v>0</v>
      </c>
    </row>
    <row r="130" spans="1:6" x14ac:dyDescent="0.3">
      <c r="A130" s="3" t="s">
        <v>6</v>
      </c>
    </row>
    <row r="131" spans="1:6" x14ac:dyDescent="0.3">
      <c r="A131" s="29" t="s">
        <v>245</v>
      </c>
      <c r="B131" s="29"/>
      <c r="C131" s="29"/>
      <c r="D131" s="29"/>
      <c r="E131" s="29"/>
      <c r="F131" s="29"/>
    </row>
    <row r="132" spans="1:6" ht="31.8" customHeight="1" x14ac:dyDescent="0.3">
      <c r="A132" s="32" t="s">
        <v>246</v>
      </c>
      <c r="B132" s="32"/>
      <c r="C132" s="32"/>
      <c r="D132" s="32"/>
      <c r="E132" s="32"/>
      <c r="F132" s="32"/>
    </row>
    <row r="133" spans="1:6" x14ac:dyDescent="0.3">
      <c r="A133" s="30" t="s">
        <v>252</v>
      </c>
      <c r="B133" s="30"/>
      <c r="C133" s="30"/>
      <c r="D133" s="30"/>
      <c r="E133" s="30"/>
      <c r="F133" s="30"/>
    </row>
    <row r="134" spans="1:6" ht="84" customHeight="1" x14ac:dyDescent="0.3">
      <c r="A134" s="31" t="s">
        <v>247</v>
      </c>
      <c r="B134" s="31"/>
      <c r="C134" s="31"/>
      <c r="D134" s="31"/>
      <c r="E134" s="31"/>
      <c r="F134" s="31"/>
    </row>
    <row r="135" spans="1:6" ht="118.2" customHeight="1" x14ac:dyDescent="0.3">
      <c r="A135" s="33" t="s">
        <v>248</v>
      </c>
      <c r="B135" s="33"/>
      <c r="C135" s="33"/>
      <c r="D135" s="33"/>
      <c r="E135" s="33"/>
      <c r="F135" s="33"/>
    </row>
  </sheetData>
  <sheetProtection selectLockedCells="1"/>
  <mergeCells count="10">
    <mergeCell ref="A128:D128"/>
    <mergeCell ref="A8:F8"/>
    <mergeCell ref="E4:F4"/>
    <mergeCell ref="A127:D127"/>
    <mergeCell ref="A126:D126"/>
    <mergeCell ref="A131:F131"/>
    <mergeCell ref="A133:F133"/>
    <mergeCell ref="A134:F134"/>
    <mergeCell ref="A132:F132"/>
    <mergeCell ref="A135:F135"/>
  </mergeCells>
  <phoneticPr fontId="13" type="noConversion"/>
  <pageMargins left="0.70866141732283472" right="0.70866141732283472" top="0.74803149606299213" bottom="0.74803149606299213" header="0.31496062992125984" footer="0.31496062992125984"/>
  <pageSetup paperSize="9" scale="5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5d33b30-7518-47e4-9737-5dc285886480">
      <Terms xmlns="http://schemas.microsoft.com/office/infopath/2007/PartnerControls"/>
    </lcf76f155ced4ddcb4097134ff3c332f>
    <TaxCatchAll xmlns="e8284cd8-0c3f-40fe-8814-c523077560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E46E5CA552C194484557279B9857CF4" ma:contentTypeVersion="17" ma:contentTypeDescription="Create a new document." ma:contentTypeScope="" ma:versionID="2a6e4cfc014b93c01d16573458b7d033">
  <xsd:schema xmlns:xsd="http://www.w3.org/2001/XMLSchema" xmlns:xs="http://www.w3.org/2001/XMLSchema" xmlns:p="http://schemas.microsoft.com/office/2006/metadata/properties" xmlns:ns2="c5d33b30-7518-47e4-9737-5dc285886480" xmlns:ns3="e8284cd8-0c3f-40fe-8814-c52307756040" targetNamespace="http://schemas.microsoft.com/office/2006/metadata/properties" ma:root="true" ma:fieldsID="978b8cf50dcc08933fc0f768dc830c4a" ns2:_="" ns3:_="">
    <xsd:import namespace="c5d33b30-7518-47e4-9737-5dc285886480"/>
    <xsd:import namespace="e8284cd8-0c3f-40fe-8814-c5230775604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d33b30-7518-47e4-9737-5dc2858864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3a67e3c-541b-444c-83d0-d4b525c465bc"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8284cd8-0c3f-40fe-8814-c5230775604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e21a056-bf1a-4fe5-87dd-cdae0d967032}" ma:internalName="TaxCatchAll" ma:showField="CatchAllData" ma:web="e8284cd8-0c3f-40fe-8814-c523077560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7DACE4-DE71-4D0F-BC32-5C03661093E9}">
  <ds:schemaRefs>
    <ds:schemaRef ds:uri="http://schemas.microsoft.com/office/2006/metadata/properties"/>
    <ds:schemaRef ds:uri="http://www.w3.org/2000/xmlns/"/>
    <ds:schemaRef ds:uri="http://schemas.microsoft.com/office/infopath/2007/PartnerControls"/>
    <ds:schemaRef ds:uri="c5d33b30-7518-47e4-9737-5dc285886480"/>
    <ds:schemaRef ds:uri="e8284cd8-0c3f-40fe-8814-c52307756040"/>
  </ds:schemaRefs>
</ds:datastoreItem>
</file>

<file path=customXml/itemProps2.xml><?xml version="1.0" encoding="utf-8"?>
<ds:datastoreItem xmlns:ds="http://schemas.openxmlformats.org/officeDocument/2006/customXml" ds:itemID="{D5DAD505-C7B6-42F6-8E41-8F7F3285BE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d33b30-7518-47e4-9737-5dc285886480"/>
    <ds:schemaRef ds:uri="e8284cd8-0c3f-40fe-8814-c523077560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07D484-1AC5-49B8-AD96-6530FCCB1DC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 pirkimo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2025-10-24T05:08:33Z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0x0101004E46E5CA552C194484557279B9857CF4</vt:lpwstr>
  </property>
  <property fmtid="{D5CDD505-2E9C-101B-9397-08002B2CF9AE}" pid="3" name="AuthorIds_UIVersion_1536">
    <vt:lpwstr>12</vt:lpwstr>
  </property>
  <property fmtid="{D5CDD505-2E9C-101B-9397-08002B2CF9AE}" pid="4" name="AuthorIds_UIVersion_3584">
    <vt:lpwstr>21</vt:lpwstr>
  </property>
  <property fmtid="{D5CDD505-2E9C-101B-9397-08002B2CF9AE}" pid="5" name="AuthorIds_UIVersion_4608">
    <vt:lpwstr>12</vt:lpwstr>
  </property>
  <property fmtid="{D5CDD505-2E9C-101B-9397-08002B2CF9AE}" pid="6" name="AuthorIds_UIVersion_7168">
    <vt:lpwstr>12</vt:lpwstr>
  </property>
  <property fmtid="{D5CDD505-2E9C-101B-9397-08002B2CF9AE}" pid="7" name="AuthorIds_UIVersion_9216">
    <vt:lpwstr>12</vt:lpwstr>
  </property>
  <property fmtid="{D5CDD505-2E9C-101B-9397-08002B2CF9AE}" pid="8" name="AuthorIds_UIVersion_10752">
    <vt:lpwstr>12</vt:lpwstr>
  </property>
  <property fmtid="{D5CDD505-2E9C-101B-9397-08002B2CF9AE}" pid="9" name="MediaServiceImageTags">
    <vt:lpwstr/>
  </property>
</Properties>
</file>